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730" windowHeight="11760"/>
  </bookViews>
  <sheets>
    <sheet name="소상공인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D6" i="3" l="1"/>
  <c r="C6" i="3"/>
  <c r="B6" i="3"/>
  <c r="E5" i="3"/>
  <c r="E4" i="3"/>
  <c r="E3" i="3"/>
  <c r="E2" i="3"/>
  <c r="K7" i="3"/>
  <c r="J7" i="3"/>
  <c r="I7" i="3"/>
  <c r="L6" i="3"/>
  <c r="L4" i="3"/>
  <c r="L5" i="3"/>
  <c r="L3" i="3"/>
  <c r="L2" i="3"/>
  <c r="L7" i="3" s="1"/>
  <c r="E6" i="3" l="1"/>
</calcChain>
</file>

<file path=xl/sharedStrings.xml><?xml version="1.0" encoding="utf-8"?>
<sst xmlns="http://schemas.openxmlformats.org/spreadsheetml/2006/main" count="131" uniqueCount="67">
  <si>
    <t>2007년</t>
  </si>
  <si>
    <t>2008년</t>
  </si>
  <si>
    <t>지역      소유 전세 월세</t>
  </si>
  <si>
    <t>서울특별시21.3 3.6  26.3</t>
  </si>
  <si>
    <t>부산광역시30.7 10.2 8.5</t>
  </si>
  <si>
    <t>대구광역시29.6 9.9  19.1</t>
  </si>
  <si>
    <t>인천광역시27.1 3.4  43.7</t>
  </si>
  <si>
    <t>광주광역시35.6 14.2 12.3</t>
  </si>
  <si>
    <t>대전광역시30   11   19.9</t>
  </si>
  <si>
    <t>울산광역시25.1 9.7  3.6</t>
  </si>
  <si>
    <t>경기도    29.1 6.1  37.9</t>
  </si>
  <si>
    <t>강원도    38.8 6.5  22</t>
  </si>
  <si>
    <t>충북      31.3 4    13.3</t>
  </si>
  <si>
    <t>충남      31.3 6.1  23</t>
  </si>
  <si>
    <t>전북      26.714.3  14.7</t>
  </si>
  <si>
    <t>전남      39.918    15.5</t>
  </si>
  <si>
    <t>경북      40.8 9.8  10</t>
  </si>
  <si>
    <t>경남      31.5 9    6.1</t>
  </si>
  <si>
    <t>제주도    34   8.9  11.6</t>
  </si>
  <si>
    <t>업종</t>
  </si>
  <si>
    <t>사업체 형태</t>
  </si>
  <si>
    <t>제조업</t>
  </si>
  <si>
    <t>단독사업체</t>
  </si>
  <si>
    <t>소매업</t>
  </si>
  <si>
    <t>음식업</t>
  </si>
  <si>
    <t>서비스업</t>
  </si>
  <si>
    <t>가맹점</t>
  </si>
  <si>
    <t>본사</t>
  </si>
  <si>
    <t>지사</t>
  </si>
  <si>
    <t>소유형태</t>
  </si>
  <si>
    <t>직영점</t>
  </si>
  <si>
    <t>소유</t>
  </si>
  <si>
    <t>전세</t>
  </si>
  <si>
    <t>독립점</t>
  </si>
  <si>
    <t>월세</t>
  </si>
  <si>
    <t>보증부월세</t>
  </si>
  <si>
    <t>업 종</t>
  </si>
  <si>
    <t>합계</t>
  </si>
  <si>
    <t>전기가스/건설업</t>
  </si>
  <si>
    <t>운수업/통신업</t>
  </si>
  <si>
    <t>업종 합계</t>
  </si>
  <si>
    <t>연령별</t>
  </si>
  <si>
    <t>20대</t>
  </si>
  <si>
    <t>30대</t>
  </si>
  <si>
    <t>40대</t>
  </si>
  <si>
    <t>50대이상</t>
  </si>
  <si>
    <t>연령 합계</t>
  </si>
  <si>
    <t>지역</t>
  </si>
  <si>
    <t xml:space="preserve">가맹점 </t>
  </si>
  <si>
    <t xml:space="preserve">직영점 </t>
  </si>
  <si>
    <t xml:space="preserve">본사 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</si>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</sst>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 "/>
    <numFmt numFmtId="177" formatCode="#,##0.0_ "/>
    <numFmt numFmtId="178" formatCode="#,##0_);[Red]\(#,##0\)"/>
    <numFmt numFmtId="179" formatCode="_-* #,##0.0_-;\-* #,##0.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5" fillId="0" borderId="0" xfId="2" applyFont="1">
      <alignment vertical="center"/>
    </xf>
    <xf numFmtId="0" fontId="7" fillId="2" borderId="6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179" fontId="5" fillId="0" borderId="0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left" vertical="center"/>
    </xf>
    <xf numFmtId="179" fontId="5" fillId="0" borderId="8" xfId="3" applyNumberFormat="1" applyFont="1" applyFill="1" applyBorder="1" applyAlignment="1">
      <alignment vertical="center"/>
    </xf>
    <xf numFmtId="0" fontId="7" fillId="3" borderId="8" xfId="2" applyFont="1" applyFill="1" applyBorder="1" applyAlignment="1">
      <alignment horizontal="center"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vertical="center"/>
    </xf>
    <xf numFmtId="0" fontId="8" fillId="0" borderId="8" xfId="2" applyFont="1" applyFill="1" applyBorder="1" applyAlignment="1">
      <alignment horizontal="center" vertical="center"/>
    </xf>
    <xf numFmtId="177" fontId="8" fillId="0" borderId="8" xfId="2" applyNumberFormat="1" applyFont="1" applyFill="1" applyBorder="1" applyAlignment="1">
      <alignment vertical="center"/>
    </xf>
    <xf numFmtId="49" fontId="8" fillId="0" borderId="8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0" fillId="0" borderId="10" xfId="0" applyBorder="1">
      <alignment vertical="center"/>
    </xf>
    <xf numFmtId="0" fontId="6" fillId="0" borderId="5" xfId="2" applyFont="1" applyFill="1" applyBorder="1" applyAlignment="1">
      <alignment horizontal="distributed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1" xfId="2" applyNumberFormat="1" applyFont="1" applyFill="1" applyBorder="1" applyAlignment="1">
      <alignment vertical="center"/>
    </xf>
    <xf numFmtId="0" fontId="6" fillId="0" borderId="4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4" xfId="2" applyNumberFormat="1" applyFont="1" applyFill="1" applyBorder="1" applyAlignment="1">
      <alignment vertical="center"/>
    </xf>
    <xf numFmtId="49" fontId="6" fillId="0" borderId="3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176" fontId="6" fillId="0" borderId="11" xfId="2" applyNumberFormat="1" applyFont="1" applyBorder="1" applyAlignment="1">
      <alignment horizontal="right" vertical="center"/>
    </xf>
    <xf numFmtId="176" fontId="6" fillId="0" borderId="12" xfId="2" applyNumberFormat="1" applyFont="1" applyBorder="1" applyAlignment="1">
      <alignment horizontal="right" vertical="center"/>
    </xf>
    <xf numFmtId="176" fontId="6" fillId="0" borderId="0" xfId="2" applyNumberFormat="1" applyFont="1" applyBorder="1" applyAlignment="1">
      <alignment horizontal="right" vertical="center"/>
    </xf>
    <xf numFmtId="176" fontId="6" fillId="0" borderId="2" xfId="2" applyNumberFormat="1" applyFont="1" applyBorder="1" applyAlignment="1">
      <alignment horizontal="right" vertical="center"/>
    </xf>
    <xf numFmtId="49" fontId="6" fillId="0" borderId="4" xfId="2" applyNumberFormat="1" applyFont="1" applyBorder="1" applyAlignment="1">
      <alignment horizontal="center" vertical="center"/>
    </xf>
    <xf numFmtId="176" fontId="6" fillId="0" borderId="13" xfId="2" applyNumberFormat="1" applyFont="1" applyBorder="1">
      <alignment vertical="center"/>
    </xf>
    <xf numFmtId="176" fontId="6" fillId="0" borderId="7" xfId="2" applyNumberFormat="1" applyFont="1" applyBorder="1">
      <alignment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tabSelected="1" workbookViewId="0">
      <selection activeCell="E22" sqref="E22"/>
    </sheetView>
  </sheetViews>
  <sheetFormatPr defaultRowHeight="16.5"/>
  <cols>
    <col min="1" max="2" width="11" bestFit="1" customWidth="1"/>
    <col min="3" max="5" width="8.5" bestFit="1" customWidth="1"/>
    <col min="6" max="6" width="9.625" customWidth="1"/>
  </cols>
  <sheetData>
    <row r="3" spans="1:7">
      <c r="A3" s="1" t="s">
        <v>47</v>
      </c>
      <c r="B3" s="1" t="s">
        <v>22</v>
      </c>
      <c r="C3" s="1" t="s">
        <v>48</v>
      </c>
      <c r="D3" s="1" t="s">
        <v>49</v>
      </c>
      <c r="E3" s="1" t="s">
        <v>50</v>
      </c>
      <c r="F3" s="1"/>
      <c r="G3" s="1"/>
    </row>
    <row r="4" spans="1:7">
      <c r="A4" s="1" t="s">
        <v>51</v>
      </c>
      <c r="B4" s="1">
        <v>90.3</v>
      </c>
      <c r="C4" s="1">
        <v>7.7</v>
      </c>
      <c r="D4" s="1">
        <v>0.4</v>
      </c>
      <c r="E4" s="1">
        <v>1.3</v>
      </c>
    </row>
    <row r="5" spans="1:7">
      <c r="A5" s="1" t="s">
        <v>52</v>
      </c>
      <c r="B5" s="1">
        <v>92.7</v>
      </c>
      <c r="C5" s="1">
        <v>4.5999999999999996</v>
      </c>
      <c r="D5" s="1">
        <v>1.4</v>
      </c>
      <c r="E5" s="1">
        <v>0.9</v>
      </c>
    </row>
    <row r="6" spans="1:7">
      <c r="A6" s="1" t="s">
        <v>53</v>
      </c>
      <c r="B6" s="1">
        <v>93.9</v>
      </c>
      <c r="C6" s="1">
        <v>4.4000000000000004</v>
      </c>
      <c r="D6" s="1">
        <v>0.5</v>
      </c>
      <c r="E6" s="1">
        <v>0.7</v>
      </c>
    </row>
    <row r="7" spans="1:7">
      <c r="A7" s="1" t="s">
        <v>54</v>
      </c>
      <c r="B7" s="1">
        <v>92.2</v>
      </c>
      <c r="C7" s="1">
        <v>6.4</v>
      </c>
      <c r="D7" s="1">
        <v>0.5</v>
      </c>
      <c r="E7" s="1">
        <v>0.2</v>
      </c>
    </row>
    <row r="8" spans="1:7">
      <c r="A8" s="1" t="s">
        <v>55</v>
      </c>
      <c r="B8" s="1">
        <v>93</v>
      </c>
      <c r="C8" s="1">
        <v>5</v>
      </c>
      <c r="D8" s="1">
        <v>0.5</v>
      </c>
      <c r="E8" s="1">
        <v>0.2</v>
      </c>
    </row>
    <row r="9" spans="1:7">
      <c r="A9" s="1" t="s">
        <v>56</v>
      </c>
      <c r="B9" s="1">
        <v>90.8</v>
      </c>
      <c r="C9" s="1">
        <v>7.3</v>
      </c>
      <c r="D9" s="1">
        <v>0.5</v>
      </c>
      <c r="E9" s="1">
        <v>0.7</v>
      </c>
    </row>
    <row r="10" spans="1:7">
      <c r="A10" s="1" t="s">
        <v>57</v>
      </c>
      <c r="B10" s="1">
        <v>95</v>
      </c>
      <c r="C10" s="1">
        <v>5</v>
      </c>
      <c r="D10" s="1">
        <v>0</v>
      </c>
      <c r="E10" s="1">
        <v>0</v>
      </c>
    </row>
    <row r="11" spans="1:7">
      <c r="A11" s="1" t="s">
        <v>58</v>
      </c>
      <c r="B11" s="1">
        <v>90.8</v>
      </c>
      <c r="C11" s="1">
        <v>7.2</v>
      </c>
      <c r="D11" s="1">
        <v>0.8</v>
      </c>
      <c r="E11" s="1">
        <v>0.3</v>
      </c>
    </row>
    <row r="12" spans="1:7">
      <c r="A12" s="1" t="s">
        <v>59</v>
      </c>
      <c r="B12" s="1">
        <v>89</v>
      </c>
      <c r="C12" s="1">
        <v>9.1999999999999993</v>
      </c>
      <c r="D12" s="1">
        <v>1</v>
      </c>
      <c r="E12" s="1">
        <v>0.3</v>
      </c>
    </row>
    <row r="13" spans="1:7">
      <c r="A13" s="1" t="s">
        <v>60</v>
      </c>
      <c r="B13" s="1">
        <v>90.6</v>
      </c>
      <c r="C13" s="1">
        <v>8.6999999999999993</v>
      </c>
      <c r="D13" s="1">
        <v>0</v>
      </c>
      <c r="E13" s="1">
        <v>0.3</v>
      </c>
    </row>
    <row r="14" spans="1:7">
      <c r="A14" s="1" t="s">
        <v>61</v>
      </c>
      <c r="B14" s="1">
        <v>94.4</v>
      </c>
      <c r="C14" s="1">
        <v>5.0999999999999996</v>
      </c>
      <c r="D14" s="1">
        <v>0.2</v>
      </c>
      <c r="E14" s="1">
        <v>0.3</v>
      </c>
    </row>
    <row r="15" spans="1:7">
      <c r="A15" s="1" t="s">
        <v>62</v>
      </c>
      <c r="B15" s="1">
        <v>94.7</v>
      </c>
      <c r="C15" s="1">
        <v>4.3</v>
      </c>
      <c r="D15" s="1">
        <v>0.8</v>
      </c>
      <c r="E15" s="1">
        <v>0.1</v>
      </c>
    </row>
    <row r="16" spans="1:7">
      <c r="A16" s="1" t="s">
        <v>63</v>
      </c>
      <c r="B16" s="1">
        <v>94.2</v>
      </c>
      <c r="C16" s="1">
        <v>4.0999999999999996</v>
      </c>
      <c r="D16" s="1">
        <v>0.6</v>
      </c>
      <c r="E16" s="1">
        <v>0.4</v>
      </c>
    </row>
    <row r="17" spans="1:5">
      <c r="A17" s="1" t="s">
        <v>64</v>
      </c>
      <c r="B17" s="1">
        <v>95.1</v>
      </c>
      <c r="C17" s="1">
        <v>3.3</v>
      </c>
      <c r="D17" s="1">
        <v>1.1000000000000001</v>
      </c>
      <c r="E17" s="1">
        <v>0.1</v>
      </c>
    </row>
    <row r="18" spans="1:5">
      <c r="A18" s="1" t="s">
        <v>65</v>
      </c>
      <c r="B18" s="1">
        <v>95</v>
      </c>
      <c r="C18" s="1">
        <v>4.2</v>
      </c>
      <c r="D18" s="1">
        <v>0</v>
      </c>
      <c r="E18" s="1">
        <v>0</v>
      </c>
    </row>
    <row r="19" spans="1:5">
      <c r="A19" s="1" t="s">
        <v>66</v>
      </c>
      <c r="B19" s="1">
        <v>89.9</v>
      </c>
      <c r="C19" s="1">
        <v>7.7</v>
      </c>
      <c r="D19" s="1">
        <v>0.6</v>
      </c>
      <c r="E19" s="1">
        <v>0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E11" sqref="E11"/>
    </sheetView>
  </sheetViews>
  <sheetFormatPr defaultRowHeight="16.5"/>
  <cols>
    <col min="1" max="1" width="11" bestFit="1" customWidth="1"/>
    <col min="2" max="2" width="11.625" bestFit="1" customWidth="1"/>
    <col min="3" max="4" width="10.625" customWidth="1"/>
    <col min="5" max="5" width="13.125" style="20" bestFit="1" customWidth="1"/>
    <col min="6" max="9" width="4.625" customWidth="1"/>
    <col min="17" max="17" width="11" bestFit="1" customWidth="1"/>
  </cols>
  <sheetData>
    <row r="1" spans="1:10">
      <c r="A1" s="4" t="s">
        <v>19</v>
      </c>
      <c r="B1" s="4" t="s">
        <v>20</v>
      </c>
      <c r="C1" s="4" t="s">
        <v>0</v>
      </c>
      <c r="D1" s="4" t="s">
        <v>1</v>
      </c>
      <c r="E1" s="18"/>
      <c r="J1" s="3" t="s">
        <v>2</v>
      </c>
    </row>
    <row r="2" spans="1:10">
      <c r="A2" s="5" t="s">
        <v>21</v>
      </c>
      <c r="B2" s="6" t="s">
        <v>22</v>
      </c>
      <c r="C2" s="7">
        <v>97.1</v>
      </c>
      <c r="D2" s="7">
        <v>96.7</v>
      </c>
      <c r="E2" s="19"/>
      <c r="J2" s="3" t="s">
        <v>3</v>
      </c>
    </row>
    <row r="3" spans="1:10">
      <c r="A3" s="5" t="s">
        <v>23</v>
      </c>
      <c r="B3" s="6" t="s">
        <v>22</v>
      </c>
      <c r="C3" s="7">
        <v>89.2</v>
      </c>
      <c r="D3" s="7">
        <v>90.6</v>
      </c>
      <c r="E3" s="19"/>
      <c r="J3" s="3" t="s">
        <v>4</v>
      </c>
    </row>
    <row r="4" spans="1:10">
      <c r="A4" s="5" t="s">
        <v>24</v>
      </c>
      <c r="B4" s="6" t="s">
        <v>22</v>
      </c>
      <c r="C4" s="7">
        <v>86</v>
      </c>
      <c r="D4" s="7">
        <v>87.6</v>
      </c>
      <c r="E4" s="19"/>
      <c r="J4" s="3" t="s">
        <v>5</v>
      </c>
    </row>
    <row r="5" spans="1:10">
      <c r="A5" s="5" t="s">
        <v>25</v>
      </c>
      <c r="B5" s="6" t="s">
        <v>22</v>
      </c>
      <c r="C5" s="7">
        <v>95.2</v>
      </c>
      <c r="D5" s="7">
        <v>94</v>
      </c>
      <c r="E5" s="19"/>
      <c r="J5" s="3" t="s">
        <v>6</v>
      </c>
    </row>
    <row r="6" spans="1:10">
      <c r="A6" s="5" t="s">
        <v>21</v>
      </c>
      <c r="B6" s="6" t="s">
        <v>26</v>
      </c>
      <c r="C6" s="7">
        <v>1.1000000000000001</v>
      </c>
      <c r="D6" s="7">
        <v>1.2</v>
      </c>
      <c r="E6" s="19"/>
      <c r="J6" s="3" t="s">
        <v>7</v>
      </c>
    </row>
    <row r="7" spans="1:10">
      <c r="A7" s="5" t="s">
        <v>23</v>
      </c>
      <c r="B7" s="6" t="s">
        <v>26</v>
      </c>
      <c r="C7" s="7">
        <v>8.1</v>
      </c>
      <c r="D7" s="7">
        <v>7.8</v>
      </c>
      <c r="E7" s="19"/>
      <c r="J7" s="3" t="s">
        <v>8</v>
      </c>
    </row>
    <row r="8" spans="1:10">
      <c r="A8" s="5" t="s">
        <v>24</v>
      </c>
      <c r="B8" s="6" t="s">
        <v>26</v>
      </c>
      <c r="C8" s="7">
        <v>13.4</v>
      </c>
      <c r="D8" s="7">
        <v>11.9</v>
      </c>
      <c r="E8" s="19"/>
      <c r="J8" s="3" t="s">
        <v>9</v>
      </c>
    </row>
    <row r="9" spans="1:10">
      <c r="A9" s="5" t="s">
        <v>25</v>
      </c>
      <c r="B9" s="6" t="s">
        <v>26</v>
      </c>
      <c r="C9" s="7">
        <v>3.2</v>
      </c>
      <c r="D9" s="7">
        <v>3.7</v>
      </c>
      <c r="E9" s="19"/>
      <c r="J9" s="3" t="s">
        <v>10</v>
      </c>
    </row>
    <row r="10" spans="1:10">
      <c r="A10" s="5" t="s">
        <v>21</v>
      </c>
      <c r="B10" s="6" t="s">
        <v>27</v>
      </c>
      <c r="C10" s="7">
        <v>0.7</v>
      </c>
      <c r="D10" s="7">
        <v>1</v>
      </c>
      <c r="E10" s="19"/>
      <c r="J10" s="3" t="s">
        <v>11</v>
      </c>
    </row>
    <row r="11" spans="1:10">
      <c r="A11" s="5" t="s">
        <v>23</v>
      </c>
      <c r="B11" s="6" t="s">
        <v>27</v>
      </c>
      <c r="C11" s="7">
        <v>1.1000000000000001</v>
      </c>
      <c r="D11" s="7">
        <v>1.1000000000000001</v>
      </c>
      <c r="E11" s="19"/>
      <c r="J11" s="3" t="s">
        <v>12</v>
      </c>
    </row>
    <row r="12" spans="1:10">
      <c r="A12" s="5" t="s">
        <v>24</v>
      </c>
      <c r="B12" s="6" t="s">
        <v>27</v>
      </c>
      <c r="C12" s="7">
        <v>0.4</v>
      </c>
      <c r="D12" s="7">
        <v>0.3</v>
      </c>
      <c r="E12" s="19"/>
      <c r="J12" s="3" t="s">
        <v>13</v>
      </c>
    </row>
    <row r="13" spans="1:10">
      <c r="A13" s="5" t="s">
        <v>25</v>
      </c>
      <c r="B13" s="6" t="s">
        <v>27</v>
      </c>
      <c r="C13" s="7">
        <v>0.4</v>
      </c>
      <c r="D13" s="7">
        <v>0.5</v>
      </c>
      <c r="E13" s="19"/>
      <c r="J13" s="3" t="s">
        <v>14</v>
      </c>
    </row>
    <row r="14" spans="1:10">
      <c r="A14" s="5" t="s">
        <v>21</v>
      </c>
      <c r="B14" s="6" t="s">
        <v>28</v>
      </c>
      <c r="C14" s="7">
        <v>0.3</v>
      </c>
      <c r="D14" s="7">
        <v>0.4</v>
      </c>
      <c r="E14" s="19"/>
      <c r="J14" s="3" t="s">
        <v>15</v>
      </c>
    </row>
    <row r="15" spans="1:10">
      <c r="A15" s="5" t="s">
        <v>23</v>
      </c>
      <c r="B15" s="6" t="s">
        <v>28</v>
      </c>
      <c r="C15" s="7">
        <v>0.5</v>
      </c>
      <c r="D15" s="7">
        <v>0.3</v>
      </c>
      <c r="E15" s="19"/>
      <c r="J15" s="3" t="s">
        <v>16</v>
      </c>
    </row>
    <row r="16" spans="1:10">
      <c r="A16" s="5" t="s">
        <v>24</v>
      </c>
      <c r="B16" s="6" t="s">
        <v>28</v>
      </c>
      <c r="C16" s="7">
        <v>0</v>
      </c>
      <c r="D16" s="7">
        <v>0.1</v>
      </c>
      <c r="E16" s="19"/>
      <c r="J16" s="3" t="s">
        <v>17</v>
      </c>
    </row>
    <row r="17" spans="1:10" ht="17.25" thickBot="1">
      <c r="A17" s="8" t="s">
        <v>25</v>
      </c>
      <c r="B17" s="9" t="s">
        <v>28</v>
      </c>
      <c r="C17" s="10">
        <v>0.7</v>
      </c>
      <c r="D17" s="10">
        <v>0.9</v>
      </c>
      <c r="E17" s="19"/>
      <c r="J17" s="3" t="s">
        <v>18</v>
      </c>
    </row>
    <row r="18" spans="1:10" ht="17.25" thickBot="1">
      <c r="A18" s="21"/>
      <c r="B18" s="21"/>
      <c r="C18" s="21"/>
      <c r="D18" s="21"/>
    </row>
    <row r="19" spans="1:10" ht="17.25" thickBot="1">
      <c r="A19" s="11" t="s">
        <v>20</v>
      </c>
      <c r="B19" s="11" t="s">
        <v>29</v>
      </c>
      <c r="C19" s="11" t="s">
        <v>0</v>
      </c>
      <c r="D19" s="11" t="s">
        <v>1</v>
      </c>
      <c r="E19" s="18"/>
    </row>
    <row r="20" spans="1:10">
      <c r="A20" s="12" t="s">
        <v>30</v>
      </c>
      <c r="B20" s="13" t="s">
        <v>31</v>
      </c>
      <c r="C20" s="14">
        <v>14.5</v>
      </c>
      <c r="D20" s="14">
        <v>15.2</v>
      </c>
      <c r="E20" s="19"/>
    </row>
    <row r="21" spans="1:10">
      <c r="A21" s="12" t="s">
        <v>27</v>
      </c>
      <c r="B21" s="13" t="s">
        <v>31</v>
      </c>
      <c r="C21" s="14">
        <v>8.8000000000000007</v>
      </c>
      <c r="D21" s="14">
        <v>8.36</v>
      </c>
      <c r="E21" s="19"/>
    </row>
    <row r="22" spans="1:10">
      <c r="A22" s="12" t="s">
        <v>30</v>
      </c>
      <c r="B22" s="13" t="s">
        <v>32</v>
      </c>
      <c r="C22" s="14">
        <v>10.4</v>
      </c>
      <c r="D22" s="14">
        <v>11.44</v>
      </c>
      <c r="E22" s="19"/>
    </row>
    <row r="23" spans="1:10">
      <c r="A23" s="12" t="s">
        <v>33</v>
      </c>
      <c r="B23" s="13" t="s">
        <v>31</v>
      </c>
      <c r="C23" s="14">
        <v>30.9</v>
      </c>
      <c r="D23" s="14">
        <v>32.200000000000003</v>
      </c>
      <c r="E23" s="19"/>
    </row>
    <row r="24" spans="1:10">
      <c r="A24" s="12" t="s">
        <v>27</v>
      </c>
      <c r="B24" s="13" t="s">
        <v>32</v>
      </c>
      <c r="C24" s="14">
        <v>20.9</v>
      </c>
      <c r="D24" s="14">
        <v>22.99</v>
      </c>
      <c r="E24" s="19"/>
    </row>
    <row r="25" spans="1:10">
      <c r="A25" s="12" t="s">
        <v>26</v>
      </c>
      <c r="B25" s="13" t="s">
        <v>31</v>
      </c>
      <c r="C25" s="14">
        <v>9.4</v>
      </c>
      <c r="D25" s="14">
        <v>8.93</v>
      </c>
      <c r="E25" s="19"/>
    </row>
    <row r="26" spans="1:10">
      <c r="A26" s="12" t="s">
        <v>33</v>
      </c>
      <c r="B26" s="13" t="s">
        <v>32</v>
      </c>
      <c r="C26" s="14">
        <v>7.8</v>
      </c>
      <c r="D26" s="14">
        <v>8.58</v>
      </c>
      <c r="E26" s="19"/>
    </row>
    <row r="27" spans="1:10">
      <c r="A27" s="12" t="s">
        <v>27</v>
      </c>
      <c r="B27" s="13" t="s">
        <v>34</v>
      </c>
      <c r="C27" s="14">
        <v>35.4</v>
      </c>
      <c r="D27" s="14">
        <v>37.17</v>
      </c>
      <c r="E27" s="19"/>
    </row>
    <row r="28" spans="1:10">
      <c r="A28" s="12" t="s">
        <v>30</v>
      </c>
      <c r="B28" s="13" t="s">
        <v>34</v>
      </c>
      <c r="C28" s="14">
        <v>14.9</v>
      </c>
      <c r="D28" s="14">
        <v>15.645</v>
      </c>
      <c r="E28" s="19"/>
    </row>
    <row r="29" spans="1:10">
      <c r="A29" s="12" t="s">
        <v>27</v>
      </c>
      <c r="B29" s="13" t="s">
        <v>35</v>
      </c>
      <c r="C29" s="14">
        <v>35</v>
      </c>
      <c r="D29" s="14">
        <v>31.5</v>
      </c>
      <c r="E29" s="19"/>
    </row>
    <row r="30" spans="1:10">
      <c r="A30" s="12" t="s">
        <v>33</v>
      </c>
      <c r="B30" s="13" t="s">
        <v>34</v>
      </c>
      <c r="C30" s="14">
        <v>22.2</v>
      </c>
      <c r="D30" s="14">
        <v>23.31</v>
      </c>
      <c r="E30" s="19"/>
    </row>
    <row r="31" spans="1:10">
      <c r="A31" s="12" t="s">
        <v>26</v>
      </c>
      <c r="B31" s="13" t="s">
        <v>32</v>
      </c>
      <c r="C31" s="14">
        <v>8.9</v>
      </c>
      <c r="D31" s="14">
        <v>9.7899999999999991</v>
      </c>
      <c r="E31" s="19"/>
    </row>
    <row r="32" spans="1:10">
      <c r="A32" s="13" t="s">
        <v>30</v>
      </c>
      <c r="B32" s="13" t="s">
        <v>35</v>
      </c>
      <c r="C32" s="14">
        <v>50.4</v>
      </c>
      <c r="D32" s="14">
        <v>48.5</v>
      </c>
      <c r="E32" s="19"/>
    </row>
    <row r="33" spans="1:5">
      <c r="A33" s="12" t="s">
        <v>26</v>
      </c>
      <c r="B33" s="13" t="s">
        <v>34</v>
      </c>
      <c r="C33" s="14">
        <v>28.3</v>
      </c>
      <c r="D33" s="14">
        <v>29.715</v>
      </c>
      <c r="E33" s="19"/>
    </row>
    <row r="34" spans="1:5">
      <c r="A34" s="12" t="s">
        <v>33</v>
      </c>
      <c r="B34" s="13" t="s">
        <v>35</v>
      </c>
      <c r="C34" s="14">
        <v>36.799999999999997</v>
      </c>
      <c r="D34" s="14">
        <v>33.119999999999997</v>
      </c>
      <c r="E34" s="19"/>
    </row>
    <row r="35" spans="1:5" ht="17.25" thickBot="1">
      <c r="A35" s="17" t="s">
        <v>26</v>
      </c>
      <c r="B35" s="15" t="s">
        <v>35</v>
      </c>
      <c r="C35" s="16">
        <v>51.8</v>
      </c>
      <c r="D35" s="16">
        <v>49.2</v>
      </c>
      <c r="E35" s="19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D9" sqref="D9"/>
    </sheetView>
  </sheetViews>
  <sheetFormatPr defaultRowHeight="16.5"/>
  <cols>
    <col min="1" max="5" width="10.625" style="2" customWidth="1"/>
    <col min="6" max="7" width="4.625" style="2" customWidth="1"/>
    <col min="8" max="8" width="12.625" style="2" customWidth="1"/>
    <col min="9" max="12" width="10.625" style="2" customWidth="1"/>
    <col min="13" max="16384" width="9" style="2"/>
  </cols>
  <sheetData>
    <row r="1" spans="1:12" ht="17.25" thickBot="1">
      <c r="A1" s="31" t="s">
        <v>41</v>
      </c>
      <c r="B1" s="32" t="s">
        <v>33</v>
      </c>
      <c r="C1" s="33" t="s">
        <v>26</v>
      </c>
      <c r="D1" s="33" t="s">
        <v>30</v>
      </c>
      <c r="E1" s="33" t="s">
        <v>37</v>
      </c>
      <c r="H1" s="22" t="s">
        <v>36</v>
      </c>
      <c r="I1" s="23" t="s">
        <v>31</v>
      </c>
      <c r="J1" s="23" t="s">
        <v>32</v>
      </c>
      <c r="K1" s="24" t="s">
        <v>34</v>
      </c>
      <c r="L1" s="23" t="s">
        <v>37</v>
      </c>
    </row>
    <row r="2" spans="1:12">
      <c r="A2" s="34" t="s">
        <v>42</v>
      </c>
      <c r="B2" s="35">
        <v>103</v>
      </c>
      <c r="C2" s="36">
        <v>7</v>
      </c>
      <c r="D2" s="36">
        <v>3</v>
      </c>
      <c r="E2" s="36">
        <f>SUM(B2:D2)</f>
        <v>113</v>
      </c>
      <c r="H2" s="25" t="s">
        <v>21</v>
      </c>
      <c r="I2" s="26">
        <v>22605</v>
      </c>
      <c r="J2" s="26">
        <v>7080</v>
      </c>
      <c r="K2" s="27">
        <v>18510</v>
      </c>
      <c r="L2" s="26">
        <f>SUM(I2:K2)</f>
        <v>48195</v>
      </c>
    </row>
    <row r="3" spans="1:12">
      <c r="A3" s="34" t="s">
        <v>43</v>
      </c>
      <c r="B3" s="38">
        <v>1055.0000000000025</v>
      </c>
      <c r="C3" s="37">
        <v>124</v>
      </c>
      <c r="D3" s="37">
        <v>9</v>
      </c>
      <c r="E3" s="37">
        <f>SUM(B3:D3)</f>
        <v>1188.0000000000025</v>
      </c>
      <c r="H3" s="25" t="s">
        <v>38</v>
      </c>
      <c r="I3" s="26">
        <v>4142</v>
      </c>
      <c r="J3" s="26">
        <v>3989</v>
      </c>
      <c r="K3" s="27">
        <v>5385</v>
      </c>
      <c r="L3" s="26">
        <f>SUM(I3:K3)</f>
        <v>13516</v>
      </c>
    </row>
    <row r="4" spans="1:12">
      <c r="A4" s="34" t="s">
        <v>44</v>
      </c>
      <c r="B4" s="38">
        <v>1874</v>
      </c>
      <c r="C4" s="37">
        <v>190</v>
      </c>
      <c r="D4" s="37">
        <v>22</v>
      </c>
      <c r="E4" s="37">
        <f>SUM(B4:D4)</f>
        <v>2086</v>
      </c>
      <c r="H4" s="25" t="s">
        <v>23</v>
      </c>
      <c r="I4" s="26">
        <v>42139</v>
      </c>
      <c r="J4" s="26">
        <v>17247</v>
      </c>
      <c r="K4" s="27">
        <v>44806</v>
      </c>
      <c r="L4" s="26">
        <f t="shared" ref="L4:L5" si="0">SUM(I4:K4)</f>
        <v>104192</v>
      </c>
    </row>
    <row r="5" spans="1:12">
      <c r="A5" s="34" t="s">
        <v>45</v>
      </c>
      <c r="B5" s="38">
        <v>3074</v>
      </c>
      <c r="C5" s="37">
        <v>109</v>
      </c>
      <c r="D5" s="37">
        <v>9</v>
      </c>
      <c r="E5" s="37">
        <f>SUM(B5:D5)</f>
        <v>3192</v>
      </c>
      <c r="H5" s="25" t="s">
        <v>24</v>
      </c>
      <c r="I5" s="26">
        <v>26536</v>
      </c>
      <c r="J5" s="26">
        <v>10582</v>
      </c>
      <c r="K5" s="27">
        <v>40700</v>
      </c>
      <c r="L5" s="26">
        <f t="shared" si="0"/>
        <v>77818</v>
      </c>
    </row>
    <row r="6" spans="1:12" ht="17.25" thickBot="1">
      <c r="A6" s="39" t="s">
        <v>46</v>
      </c>
      <c r="B6" s="40">
        <f>SUM(B2:B5)</f>
        <v>6106.0000000000027</v>
      </c>
      <c r="C6" s="41">
        <f>SUM(C2:C5)</f>
        <v>430</v>
      </c>
      <c r="D6" s="41">
        <f>SUM(D2:D5)</f>
        <v>43</v>
      </c>
      <c r="E6" s="41">
        <f>SUM(B6:D6)</f>
        <v>6579.0000000000027</v>
      </c>
      <c r="H6" s="25" t="s">
        <v>39</v>
      </c>
      <c r="I6" s="26">
        <v>86510</v>
      </c>
      <c r="J6" s="26">
        <v>1333</v>
      </c>
      <c r="K6" s="27">
        <v>3895</v>
      </c>
      <c r="L6" s="26">
        <f>SUM(I6:K6)</f>
        <v>91738</v>
      </c>
    </row>
    <row r="7" spans="1:12" ht="17.25" thickBot="1">
      <c r="H7" s="28" t="s">
        <v>40</v>
      </c>
      <c r="I7" s="29">
        <f>SUM(I2:I6)</f>
        <v>181932</v>
      </c>
      <c r="J7" s="29">
        <f>SUM(J2:J6)</f>
        <v>40231</v>
      </c>
      <c r="K7" s="30">
        <f>SUM(K2:K6)</f>
        <v>113296</v>
      </c>
      <c r="L7" s="29">
        <f>SUM(L2:L6)</f>
        <v>335459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소상공인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2019-09-03T00:40:28Z</dcterms:modified>
</cp:coreProperties>
</file>